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135" i="88" l="1"/>
  <c r="D136" i="88"/>
  <c r="F93" i="88" l="1"/>
  <c r="E93" i="88"/>
  <c r="D93" i="88"/>
  <c r="D108" i="88" l="1"/>
  <c r="D107" i="88" s="1"/>
  <c r="D26" i="88" l="1"/>
  <c r="D48" i="88"/>
  <c r="D77" i="88"/>
  <c r="D66" i="88"/>
  <c r="D78" i="88"/>
  <c r="D80" i="88"/>
  <c r="D82" i="88"/>
  <c r="F83" i="88"/>
  <c r="E83" i="88"/>
  <c r="D83" i="88"/>
  <c r="D44" i="88" l="1"/>
  <c r="F106" i="88"/>
  <c r="E106" i="88"/>
  <c r="D106" i="88"/>
  <c r="F138" i="88" l="1"/>
  <c r="E138" i="88"/>
  <c r="D138" i="88"/>
  <c r="F84" i="88" l="1"/>
  <c r="F71" i="88" s="1"/>
  <c r="E84" i="88"/>
  <c r="E71" i="88" s="1"/>
  <c r="D84" i="88"/>
  <c r="D71" i="88" s="1"/>
  <c r="D101" i="88"/>
  <c r="D39" i="88"/>
  <c r="F105" i="88"/>
  <c r="E105" i="88"/>
  <c r="D105" i="88"/>
  <c r="D104" i="88" s="1"/>
  <c r="F25" i="88"/>
  <c r="E25" i="88"/>
  <c r="D25" i="88"/>
  <c r="D23" i="88" s="1"/>
  <c r="F102" i="88" l="1"/>
  <c r="E102" i="88"/>
  <c r="E70" i="88" s="1"/>
  <c r="D102" i="88"/>
  <c r="F100" i="88"/>
  <c r="F70" i="88" s="1"/>
  <c r="E100" i="88"/>
  <c r="D100" i="88"/>
  <c r="F44" i="88"/>
  <c r="E44" i="88"/>
  <c r="D70" i="88" l="1"/>
  <c r="F31" i="88"/>
  <c r="E31" i="88"/>
  <c r="F98" i="88" l="1"/>
  <c r="E98" i="88"/>
  <c r="D98" i="88"/>
  <c r="F96" i="88" l="1"/>
  <c r="E96" i="88"/>
  <c r="D96" i="88"/>
  <c r="F107" i="88" l="1"/>
  <c r="F104" i="88" s="1"/>
  <c r="E107" i="88"/>
  <c r="E104" i="88" s="1"/>
  <c r="F132" i="88" l="1"/>
  <c r="E132" i="88"/>
  <c r="D132" i="88"/>
  <c r="D36" i="88" l="1"/>
  <c r="D35" i="88" l="1"/>
  <c r="D34" i="88" s="1"/>
  <c r="D140" i="88" s="1"/>
  <c r="F36" i="88"/>
  <c r="F35" i="88" s="1"/>
  <c r="F34" i="88" s="1"/>
  <c r="E36" i="88"/>
  <c r="E35" i="88" l="1"/>
  <c r="E34" i="88" s="1"/>
  <c r="D123" i="88"/>
  <c r="F86" i="88"/>
  <c r="E86" i="88"/>
  <c r="D86" i="88"/>
  <c r="F85" i="88"/>
  <c r="E85" i="88"/>
  <c r="D85" i="88"/>
  <c r="F23" i="88"/>
  <c r="E23" i="88" l="1"/>
  <c r="F140" i="88"/>
  <c r="E140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<sst xmlns="http://schemas.openxmlformats.org/spreadsheetml/2006/main" count="4644" uniqueCount="735">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</sst>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3"/>
  <sheetViews>
    <sheetView tabSelected="1" view="pageBreakPreview" topLeftCell="A134" zoomScaleSheetLayoutView="100" workbookViewId="0">
      <selection activeCell="D9" sqref="D9:F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4"/>
      <c r="E1" s="104"/>
      <c r="F1" s="104"/>
    </row>
    <row r="2" spans="1:10" ht="33.75" hidden="1" customHeight="1" x14ac:dyDescent="0.25">
      <c r="D2" s="105"/>
      <c r="E2" s="105"/>
      <c r="F2" s="105"/>
    </row>
    <row r="3" spans="1:10" ht="33.75" hidden="1" customHeight="1" x14ac:dyDescent="0.25">
      <c r="D3" s="104"/>
      <c r="E3" s="104"/>
      <c r="F3" s="104"/>
    </row>
    <row r="4" spans="1:10" ht="33.75" hidden="1" customHeight="1" x14ac:dyDescent="0.25">
      <c r="D4" s="105"/>
      <c r="E4" s="105"/>
      <c r="F4" s="105"/>
    </row>
    <row r="5" spans="1:10" ht="33.75" hidden="1" customHeight="1" x14ac:dyDescent="0.25">
      <c r="D5" s="104"/>
      <c r="E5" s="104"/>
      <c r="F5" s="104"/>
    </row>
    <row r="6" spans="1:10" ht="40.5" hidden="1" customHeight="1" x14ac:dyDescent="0.25">
      <c r="D6" s="105"/>
      <c r="E6" s="105"/>
      <c r="F6" s="105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4" t="s">
        <v>460</v>
      </c>
      <c r="E8" s="104"/>
      <c r="F8" s="104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05" t="s">
        <v>714</v>
      </c>
      <c r="E9" s="105"/>
      <c r="F9" s="105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6" t="s">
        <v>630</v>
      </c>
      <c r="B15" s="106"/>
      <c r="C15" s="106"/>
      <c r="D15" s="106"/>
      <c r="E15" s="106"/>
      <c r="F15" s="106"/>
      <c r="G15" s="8"/>
      <c r="H15" s="8"/>
      <c r="I15" s="8"/>
      <c r="J15" s="8"/>
    </row>
    <row r="16" spans="1:10" s="34" customFormat="1" ht="19.5" x14ac:dyDescent="0.35">
      <c r="A16" s="106" t="s">
        <v>707</v>
      </c>
      <c r="B16" s="106"/>
      <c r="C16" s="106"/>
      <c r="D16" s="106"/>
      <c r="E16" s="106"/>
      <c r="F16" s="106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09" t="s">
        <v>456</v>
      </c>
      <c r="B18" s="109"/>
      <c r="C18" s="109"/>
      <c r="D18" s="109"/>
      <c r="E18" s="109"/>
      <c r="F18" s="109"/>
      <c r="G18" s="6"/>
      <c r="H18" s="6"/>
      <c r="I18" s="6"/>
      <c r="J18" s="6"/>
    </row>
    <row r="19" spans="1:10" ht="11.25" customHeight="1" x14ac:dyDescent="0.25">
      <c r="A19" s="110" t="s">
        <v>2</v>
      </c>
      <c r="B19" s="111"/>
      <c r="C19" s="110" t="s">
        <v>3</v>
      </c>
      <c r="D19" s="112" t="s">
        <v>0</v>
      </c>
      <c r="E19" s="112"/>
      <c r="F19" s="112"/>
    </row>
    <row r="20" spans="1:10" x14ac:dyDescent="0.25">
      <c r="A20" s="111"/>
      <c r="B20" s="111"/>
      <c r="C20" s="111"/>
      <c r="D20" s="112"/>
      <c r="E20" s="112"/>
      <c r="F20" s="112"/>
    </row>
    <row r="21" spans="1:10" ht="15.75" x14ac:dyDescent="0.25">
      <c r="A21" s="111"/>
      <c r="B21" s="111"/>
      <c r="C21" s="111"/>
      <c r="D21" s="56" t="s">
        <v>662</v>
      </c>
      <c r="E21" s="11" t="s">
        <v>693</v>
      </c>
      <c r="F21" s="11" t="s">
        <v>708</v>
      </c>
    </row>
    <row r="22" spans="1:10" ht="15.75" x14ac:dyDescent="0.25">
      <c r="A22" s="110">
        <v>1</v>
      </c>
      <c r="B22" s="110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107" t="s">
        <v>1</v>
      </c>
      <c r="B23" s="107"/>
      <c r="C23" s="72" t="s">
        <v>4</v>
      </c>
      <c r="D23" s="73">
        <f>D24+D25+D26+D27+D28+D29+D30+D31+D32+D33</f>
        <v>28231.300000000003</v>
      </c>
      <c r="E23" s="73">
        <f>E24+E25+E26+E27+E28+E29+E32+E31</f>
        <v>25090.5</v>
      </c>
      <c r="F23" s="73">
        <f>F24+F25+F26+F27+F28+F29+F32+F31</f>
        <v>26686.400000000001</v>
      </c>
    </row>
    <row r="24" spans="1:10" s="74" customFormat="1" ht="19.5" customHeight="1" x14ac:dyDescent="0.25">
      <c r="A24" s="92" t="s">
        <v>5</v>
      </c>
      <c r="B24" s="92"/>
      <c r="C24" s="70" t="s">
        <v>6</v>
      </c>
      <c r="D24" s="71">
        <v>11805</v>
      </c>
      <c r="E24" s="71">
        <v>11810</v>
      </c>
      <c r="F24" s="71">
        <v>11837</v>
      </c>
    </row>
    <row r="25" spans="1:10" s="74" customFormat="1" ht="41.25" customHeight="1" x14ac:dyDescent="0.25">
      <c r="A25" s="92" t="s">
        <v>7</v>
      </c>
      <c r="B25" s="92"/>
      <c r="C25" s="57" t="s">
        <v>8</v>
      </c>
      <c r="D25" s="71">
        <f>3229.9-299.9</f>
        <v>2930</v>
      </c>
      <c r="E25" s="71">
        <f>3319.3-218.8</f>
        <v>3100.5</v>
      </c>
      <c r="F25" s="71">
        <f>3396.1-183.7</f>
        <v>3212.4</v>
      </c>
    </row>
    <row r="26" spans="1:10" s="74" customFormat="1" ht="21" customHeight="1" x14ac:dyDescent="0.25">
      <c r="A26" s="92" t="s">
        <v>9</v>
      </c>
      <c r="B26" s="92"/>
      <c r="C26" s="70" t="s">
        <v>10</v>
      </c>
      <c r="D26" s="71">
        <f>150+292.8</f>
        <v>442.8</v>
      </c>
      <c r="E26" s="71">
        <v>155</v>
      </c>
      <c r="F26" s="71">
        <v>160</v>
      </c>
    </row>
    <row r="27" spans="1:10" s="74" customFormat="1" ht="22.5" customHeight="1" x14ac:dyDescent="0.25">
      <c r="A27" s="92" t="s">
        <v>11</v>
      </c>
      <c r="B27" s="92"/>
      <c r="C27" s="70" t="s">
        <v>12</v>
      </c>
      <c r="D27" s="71">
        <v>2581.9</v>
      </c>
      <c r="E27" s="71">
        <v>2689.6</v>
      </c>
      <c r="F27" s="71">
        <v>2797.6</v>
      </c>
    </row>
    <row r="28" spans="1:10" s="74" customFormat="1" ht="41.25" customHeight="1" x14ac:dyDescent="0.25">
      <c r="A28" s="92" t="s">
        <v>13</v>
      </c>
      <c r="B28" s="92"/>
      <c r="C28" s="57" t="s">
        <v>14</v>
      </c>
      <c r="D28" s="71">
        <v>756.5</v>
      </c>
      <c r="E28" s="71">
        <v>756.5</v>
      </c>
      <c r="F28" s="71">
        <v>751.5</v>
      </c>
    </row>
    <row r="29" spans="1:10" s="74" customFormat="1" ht="29.25" customHeight="1" x14ac:dyDescent="0.25">
      <c r="A29" s="92" t="s">
        <v>15</v>
      </c>
      <c r="B29" s="92"/>
      <c r="C29" s="57" t="s">
        <v>16</v>
      </c>
      <c r="D29" s="71">
        <v>7.9</v>
      </c>
      <c r="E29" s="71">
        <v>7.9</v>
      </c>
      <c r="F29" s="71">
        <v>7.9</v>
      </c>
      <c r="J29" s="75"/>
    </row>
    <row r="30" spans="1:10" s="74" customFormat="1" ht="29.25" customHeight="1" x14ac:dyDescent="0.25">
      <c r="A30" s="92" t="s">
        <v>656</v>
      </c>
      <c r="B30" s="92"/>
      <c r="C30" s="57" t="s">
        <v>657</v>
      </c>
      <c r="D30" s="71">
        <v>117.3</v>
      </c>
      <c r="E30" s="71">
        <v>0</v>
      </c>
      <c r="F30" s="71">
        <v>0</v>
      </c>
    </row>
    <row r="31" spans="1:10" s="74" customFormat="1" ht="29.25" customHeight="1" x14ac:dyDescent="0.25">
      <c r="A31" s="92" t="s">
        <v>27</v>
      </c>
      <c r="B31" s="92"/>
      <c r="C31" s="57" t="s">
        <v>457</v>
      </c>
      <c r="D31" s="71">
        <v>9482.9</v>
      </c>
      <c r="E31" s="71">
        <f>30+6541</f>
        <v>6571</v>
      </c>
      <c r="F31" s="71">
        <f>20+7900</f>
        <v>7920</v>
      </c>
      <c r="H31" s="57"/>
    </row>
    <row r="32" spans="1:10" s="74" customFormat="1" ht="18" hidden="1" customHeight="1" x14ac:dyDescent="0.25">
      <c r="A32" s="92" t="s">
        <v>17</v>
      </c>
      <c r="B32" s="92"/>
      <c r="C32" s="70" t="s">
        <v>18</v>
      </c>
      <c r="D32" s="71">
        <v>0</v>
      </c>
      <c r="E32" s="71">
        <v>0</v>
      </c>
      <c r="F32" s="71">
        <v>0</v>
      </c>
    </row>
    <row r="33" spans="1:10" s="74" customFormat="1" ht="18" customHeight="1" x14ac:dyDescent="0.25">
      <c r="A33" s="92" t="s">
        <v>682</v>
      </c>
      <c r="B33" s="92"/>
      <c r="C33" s="70" t="s">
        <v>683</v>
      </c>
      <c r="D33" s="71">
        <v>107</v>
      </c>
      <c r="E33" s="71">
        <v>0</v>
      </c>
      <c r="F33" s="71">
        <v>0</v>
      </c>
    </row>
    <row r="34" spans="1:10" s="74" customFormat="1" ht="20.25" customHeight="1" x14ac:dyDescent="0.25">
      <c r="A34" s="107" t="s">
        <v>19</v>
      </c>
      <c r="B34" s="107"/>
      <c r="C34" s="76" t="s">
        <v>20</v>
      </c>
      <c r="D34" s="63">
        <f>D35+D132+D138+D136</f>
        <v>116194.09999999999</v>
      </c>
      <c r="E34" s="63">
        <f>E35</f>
        <v>74995.8</v>
      </c>
      <c r="F34" s="63">
        <f>F35</f>
        <v>76991.7</v>
      </c>
    </row>
    <row r="35" spans="1:10" s="74" customFormat="1" ht="45" customHeight="1" x14ac:dyDescent="0.25">
      <c r="A35" s="92" t="s">
        <v>21</v>
      </c>
      <c r="B35" s="92"/>
      <c r="C35" s="57" t="s">
        <v>645</v>
      </c>
      <c r="D35" s="62">
        <f>D36+D44+D70+D104</f>
        <v>116755.2</v>
      </c>
      <c r="E35" s="62">
        <f>E36+E44+E70+E104</f>
        <v>74995.8</v>
      </c>
      <c r="F35" s="62">
        <f>F36+F44+F70+F104</f>
        <v>76991.7</v>
      </c>
      <c r="J35" s="75"/>
    </row>
    <row r="36" spans="1:10" s="74" customFormat="1" ht="33" customHeight="1" x14ac:dyDescent="0.25">
      <c r="A36" s="101" t="s">
        <v>519</v>
      </c>
      <c r="B36" s="101"/>
      <c r="C36" s="59" t="s">
        <v>22</v>
      </c>
      <c r="D36" s="63">
        <f>D39+D41+D43</f>
        <v>39758.199999999997</v>
      </c>
      <c r="E36" s="63">
        <f>E39+E41</f>
        <v>39464.800000000003</v>
      </c>
      <c r="F36" s="63">
        <f>F39+F41</f>
        <v>41466.6</v>
      </c>
    </row>
    <row r="37" spans="1:10" s="74" customFormat="1" ht="31.5" hidden="1" customHeight="1" x14ac:dyDescent="0.25">
      <c r="A37" s="92"/>
      <c r="B37" s="92"/>
      <c r="C37" s="57"/>
      <c r="D37" s="62"/>
      <c r="E37" s="62"/>
      <c r="F37" s="62"/>
    </row>
    <row r="38" spans="1:10" s="74" customFormat="1" ht="39" hidden="1" customHeight="1" x14ac:dyDescent="0.25">
      <c r="A38" s="92"/>
      <c r="B38" s="92"/>
      <c r="C38" s="57"/>
      <c r="D38" s="62"/>
      <c r="E38" s="62"/>
      <c r="F38" s="62"/>
    </row>
    <row r="39" spans="1:10" s="74" customFormat="1" ht="41.25" customHeight="1" x14ac:dyDescent="0.25">
      <c r="A39" s="92" t="s">
        <v>637</v>
      </c>
      <c r="B39" s="92"/>
      <c r="C39" s="69" t="s">
        <v>638</v>
      </c>
      <c r="D39" s="62">
        <f>39743.6+14.6</f>
        <v>39758.199999999997</v>
      </c>
      <c r="E39" s="62">
        <v>39464.800000000003</v>
      </c>
      <c r="F39" s="62">
        <v>41466.6</v>
      </c>
    </row>
    <row r="40" spans="1:10" s="74" customFormat="1" ht="12.75" hidden="1" customHeight="1" x14ac:dyDescent="0.25">
      <c r="A40" s="92"/>
      <c r="B40" s="92"/>
      <c r="C40" s="57"/>
      <c r="D40" s="62"/>
      <c r="E40" s="62"/>
      <c r="F40" s="62"/>
    </row>
    <row r="41" spans="1:10" s="74" customFormat="1" ht="33.75" hidden="1" customHeight="1" x14ac:dyDescent="0.25">
      <c r="A41" s="92" t="s">
        <v>663</v>
      </c>
      <c r="B41" s="92"/>
      <c r="C41" s="57" t="s">
        <v>664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92"/>
      <c r="B42" s="92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92" t="s">
        <v>684</v>
      </c>
      <c r="B43" s="92"/>
      <c r="C43" s="57" t="s">
        <v>685</v>
      </c>
      <c r="D43" s="62"/>
      <c r="E43" s="62">
        <v>0</v>
      </c>
      <c r="F43" s="62">
        <v>0</v>
      </c>
      <c r="I43" s="77"/>
    </row>
    <row r="44" spans="1:10" s="74" customFormat="1" ht="34.5" customHeight="1" x14ac:dyDescent="0.25">
      <c r="A44" s="101" t="s">
        <v>520</v>
      </c>
      <c r="B44" s="101"/>
      <c r="C44" s="59" t="s">
        <v>23</v>
      </c>
      <c r="D44" s="63">
        <f>D48+D66+D67+D68+D69+D46+D52</f>
        <v>19082.7</v>
      </c>
      <c r="E44" s="63">
        <f>E66+E68</f>
        <v>2783.5</v>
      </c>
      <c r="F44" s="63">
        <f>F66+F68</f>
        <v>2771.4</v>
      </c>
      <c r="I44" s="77"/>
      <c r="J44" s="78"/>
    </row>
    <row r="45" spans="1:10" s="74" customFormat="1" ht="51.75" hidden="1" x14ac:dyDescent="0.25">
      <c r="A45" s="108" t="s">
        <v>621</v>
      </c>
      <c r="B45" s="108"/>
      <c r="C45" s="57" t="s">
        <v>622</v>
      </c>
      <c r="D45" s="62">
        <v>0</v>
      </c>
      <c r="E45" s="62">
        <v>0</v>
      </c>
      <c r="F45" s="62">
        <v>0</v>
      </c>
      <c r="I45" s="77"/>
    </row>
    <row r="46" spans="1:10" s="74" customFormat="1" ht="38.25" customHeight="1" x14ac:dyDescent="0.25">
      <c r="A46" s="108" t="s">
        <v>621</v>
      </c>
      <c r="B46" s="108"/>
      <c r="C46" s="57" t="s">
        <v>724</v>
      </c>
      <c r="D46" s="62">
        <v>1374.3</v>
      </c>
      <c r="E46" s="62">
        <v>0</v>
      </c>
      <c r="F46" s="62">
        <v>0</v>
      </c>
      <c r="I46" s="77"/>
    </row>
    <row r="47" spans="1:10" s="74" customFormat="1" ht="39" hidden="1" x14ac:dyDescent="0.25">
      <c r="A47" s="108" t="s">
        <v>521</v>
      </c>
      <c r="B47" s="108"/>
      <c r="C47" s="58" t="s">
        <v>462</v>
      </c>
      <c r="D47" s="62"/>
      <c r="E47" s="62"/>
      <c r="F47" s="62"/>
      <c r="I47" s="79"/>
    </row>
    <row r="48" spans="1:10" s="74" customFormat="1" ht="56.25" customHeight="1" x14ac:dyDescent="0.25">
      <c r="A48" s="108" t="s">
        <v>541</v>
      </c>
      <c r="B48" s="108"/>
      <c r="C48" s="80" t="s">
        <v>711</v>
      </c>
      <c r="D48" s="62">
        <f>1458.5+542.5</f>
        <v>2001</v>
      </c>
      <c r="E48" s="62">
        <v>0</v>
      </c>
      <c r="F48" s="62">
        <v>0</v>
      </c>
      <c r="I48" s="81"/>
      <c r="J48" s="75"/>
    </row>
    <row r="49" spans="1:9" s="74" customFormat="1" ht="39" hidden="1" x14ac:dyDescent="0.25">
      <c r="A49" s="108" t="s">
        <v>619</v>
      </c>
      <c r="B49" s="108"/>
      <c r="C49" s="82" t="s">
        <v>620</v>
      </c>
      <c r="D49" s="62"/>
      <c r="E49" s="62"/>
      <c r="F49" s="62"/>
      <c r="I49" s="81"/>
    </row>
    <row r="50" spans="1:9" s="74" customFormat="1" ht="51.75" hidden="1" x14ac:dyDescent="0.25">
      <c r="A50" s="108" t="s">
        <v>641</v>
      </c>
      <c r="B50" s="108"/>
      <c r="C50" s="82" t="s">
        <v>648</v>
      </c>
      <c r="D50" s="62"/>
      <c r="E50" s="62"/>
      <c r="F50" s="62"/>
      <c r="I50" s="81"/>
    </row>
    <row r="51" spans="1:9" s="74" customFormat="1" ht="64.5" hidden="1" x14ac:dyDescent="0.25">
      <c r="A51" s="108" t="s">
        <v>642</v>
      </c>
      <c r="B51" s="108"/>
      <c r="C51" s="82" t="s">
        <v>643</v>
      </c>
      <c r="D51" s="62"/>
      <c r="E51" s="62"/>
      <c r="F51" s="62"/>
      <c r="I51" s="81"/>
    </row>
    <row r="52" spans="1:9" s="74" customFormat="1" ht="43.5" customHeight="1" x14ac:dyDescent="0.25">
      <c r="A52" s="108" t="s">
        <v>730</v>
      </c>
      <c r="B52" s="108"/>
      <c r="C52" s="82" t="s">
        <v>731</v>
      </c>
      <c r="D52" s="62">
        <v>1200</v>
      </c>
      <c r="E52" s="62">
        <v>0</v>
      </c>
      <c r="F52" s="62">
        <v>0</v>
      </c>
      <c r="I52" s="81"/>
    </row>
    <row r="53" spans="1:9" s="74" customFormat="1" ht="43.5" hidden="1" customHeight="1" x14ac:dyDescent="0.25">
      <c r="A53" s="113"/>
      <c r="B53" s="114"/>
      <c r="C53" s="83"/>
      <c r="D53" s="62"/>
      <c r="E53" s="62"/>
      <c r="F53" s="62"/>
      <c r="I53" s="81"/>
    </row>
    <row r="54" spans="1:9" s="74" customFormat="1" ht="57.75" hidden="1" customHeight="1" x14ac:dyDescent="0.25">
      <c r="A54" s="113"/>
      <c r="B54" s="114"/>
      <c r="C54" s="82"/>
      <c r="D54" s="84"/>
      <c r="E54" s="84"/>
      <c r="F54" s="62"/>
      <c r="I54" s="81"/>
    </row>
    <row r="55" spans="1:9" s="74" customFormat="1" ht="33.75" hidden="1" customHeight="1" x14ac:dyDescent="0.25">
      <c r="A55" s="113"/>
      <c r="B55" s="114"/>
      <c r="C55" s="82"/>
      <c r="D55" s="84"/>
      <c r="E55" s="84"/>
      <c r="F55" s="62"/>
      <c r="I55" s="81"/>
    </row>
    <row r="56" spans="1:9" s="74" customFormat="1" ht="64.5" hidden="1" customHeight="1" x14ac:dyDescent="0.25">
      <c r="A56" s="115"/>
      <c r="B56" s="114"/>
      <c r="C56" s="82"/>
      <c r="D56" s="84"/>
      <c r="E56" s="84"/>
      <c r="F56" s="62"/>
      <c r="I56" s="81"/>
    </row>
    <row r="57" spans="1:9" s="74" customFormat="1" ht="55.5" hidden="1" customHeight="1" x14ac:dyDescent="0.25">
      <c r="A57" s="116"/>
      <c r="B57" s="116"/>
      <c r="C57" s="85"/>
      <c r="D57" s="84"/>
      <c r="E57" s="84"/>
      <c r="F57" s="62"/>
      <c r="I57" s="81"/>
    </row>
    <row r="58" spans="1:9" s="74" customFormat="1" ht="44.25" hidden="1" customHeight="1" x14ac:dyDescent="0.25">
      <c r="A58" s="108"/>
      <c r="B58" s="108"/>
      <c r="C58" s="82"/>
      <c r="D58" s="62"/>
      <c r="E58" s="62"/>
      <c r="F58" s="62"/>
      <c r="I58" s="81"/>
    </row>
    <row r="59" spans="1:9" s="74" customFormat="1" ht="71.25" hidden="1" customHeight="1" x14ac:dyDescent="0.25">
      <c r="A59" s="115"/>
      <c r="B59" s="114"/>
      <c r="C59" s="82"/>
      <c r="D59" s="62"/>
      <c r="E59" s="62"/>
      <c r="F59" s="62"/>
      <c r="I59" s="81"/>
    </row>
    <row r="60" spans="1:9" s="74" customFormat="1" ht="48" hidden="1" customHeight="1" x14ac:dyDescent="0.25">
      <c r="A60" s="108" t="s">
        <v>641</v>
      </c>
      <c r="B60" s="108"/>
      <c r="C60" s="82" t="s">
        <v>648</v>
      </c>
      <c r="D60" s="62">
        <v>0</v>
      </c>
      <c r="E60" s="62">
        <v>0</v>
      </c>
      <c r="F60" s="62">
        <v>0</v>
      </c>
      <c r="I60" s="81"/>
    </row>
    <row r="61" spans="1:9" s="74" customFormat="1" ht="53.25" hidden="1" customHeight="1" x14ac:dyDescent="0.25">
      <c r="A61" s="108" t="s">
        <v>703</v>
      </c>
      <c r="B61" s="108"/>
      <c r="C61" s="82" t="s">
        <v>704</v>
      </c>
      <c r="D61" s="62">
        <v>0</v>
      </c>
      <c r="E61" s="62">
        <v>0</v>
      </c>
      <c r="F61" s="62">
        <v>0</v>
      </c>
      <c r="I61" s="81"/>
    </row>
    <row r="62" spans="1:9" s="74" customFormat="1" ht="71.25" hidden="1" customHeight="1" x14ac:dyDescent="0.25">
      <c r="A62" s="108" t="s">
        <v>697</v>
      </c>
      <c r="B62" s="108"/>
      <c r="C62" s="82" t="s">
        <v>698</v>
      </c>
      <c r="D62" s="62">
        <v>0</v>
      </c>
      <c r="E62" s="62">
        <v>0</v>
      </c>
      <c r="F62" s="62">
        <v>0</v>
      </c>
      <c r="I62" s="81"/>
    </row>
    <row r="63" spans="1:9" s="74" customFormat="1" ht="58.5" hidden="1" customHeight="1" x14ac:dyDescent="0.25">
      <c r="A63" s="108" t="s">
        <v>699</v>
      </c>
      <c r="B63" s="108"/>
      <c r="C63" s="82" t="s">
        <v>700</v>
      </c>
      <c r="D63" s="62">
        <v>0</v>
      </c>
      <c r="E63" s="62">
        <v>0</v>
      </c>
      <c r="F63" s="62">
        <v>0</v>
      </c>
      <c r="I63" s="81"/>
    </row>
    <row r="64" spans="1:9" s="74" customFormat="1" ht="68.25" hidden="1" customHeight="1" x14ac:dyDescent="0.25">
      <c r="A64" s="108" t="s">
        <v>701</v>
      </c>
      <c r="B64" s="108"/>
      <c r="C64" s="82" t="s">
        <v>702</v>
      </c>
      <c r="D64" s="62">
        <v>0</v>
      </c>
      <c r="E64" s="62">
        <v>0</v>
      </c>
      <c r="F64" s="62">
        <v>0</v>
      </c>
      <c r="I64" s="81"/>
    </row>
    <row r="65" spans="1:11" s="74" customFormat="1" ht="48" hidden="1" customHeight="1" x14ac:dyDescent="0.25">
      <c r="A65" s="108" t="s">
        <v>619</v>
      </c>
      <c r="B65" s="108"/>
      <c r="C65" s="82" t="s">
        <v>644</v>
      </c>
      <c r="D65" s="62">
        <v>0</v>
      </c>
      <c r="E65" s="62">
        <v>0</v>
      </c>
      <c r="F65" s="62">
        <v>0</v>
      </c>
      <c r="I65" s="81"/>
    </row>
    <row r="66" spans="1:11" s="74" customFormat="1" ht="48" customHeight="1" x14ac:dyDescent="0.25">
      <c r="A66" s="108" t="s">
        <v>641</v>
      </c>
      <c r="B66" s="108"/>
      <c r="C66" s="82" t="s">
        <v>648</v>
      </c>
      <c r="D66" s="62">
        <f>1831.5+114.8</f>
        <v>1946.3</v>
      </c>
      <c r="E66" s="62">
        <v>1831.5</v>
      </c>
      <c r="F66" s="62">
        <v>1831.5</v>
      </c>
      <c r="I66" s="81"/>
    </row>
    <row r="67" spans="1:11" s="74" customFormat="1" ht="78" customHeight="1" x14ac:dyDescent="0.25">
      <c r="A67" s="108" t="s">
        <v>712</v>
      </c>
      <c r="B67" s="108"/>
      <c r="C67" s="82" t="s">
        <v>713</v>
      </c>
      <c r="D67" s="62">
        <v>1609.1</v>
      </c>
      <c r="E67" s="62">
        <v>0</v>
      </c>
      <c r="F67" s="62">
        <v>0</v>
      </c>
      <c r="I67" s="81"/>
    </row>
    <row r="68" spans="1:11" s="74" customFormat="1" ht="72" customHeight="1" x14ac:dyDescent="0.25">
      <c r="A68" s="108" t="s">
        <v>701</v>
      </c>
      <c r="B68" s="108"/>
      <c r="C68" s="82" t="s">
        <v>702</v>
      </c>
      <c r="D68" s="62">
        <v>952</v>
      </c>
      <c r="E68" s="62">
        <v>952</v>
      </c>
      <c r="F68" s="62">
        <v>939.9</v>
      </c>
      <c r="I68" s="81"/>
    </row>
    <row r="69" spans="1:11" s="74" customFormat="1" ht="48" customHeight="1" x14ac:dyDescent="0.25">
      <c r="A69" s="108" t="s">
        <v>619</v>
      </c>
      <c r="B69" s="108"/>
      <c r="C69" s="82" t="s">
        <v>644</v>
      </c>
      <c r="D69" s="62">
        <v>10000</v>
      </c>
      <c r="E69" s="62">
        <v>0</v>
      </c>
      <c r="F69" s="62">
        <v>0</v>
      </c>
      <c r="I69" s="81"/>
    </row>
    <row r="70" spans="1:11" s="74" customFormat="1" ht="26.25" x14ac:dyDescent="0.25">
      <c r="A70" s="102" t="s">
        <v>522</v>
      </c>
      <c r="B70" s="103"/>
      <c r="C70" s="59" t="s">
        <v>24</v>
      </c>
      <c r="D70" s="63">
        <f>D71+D100+D102+D93</f>
        <v>33577.5</v>
      </c>
      <c r="E70" s="63">
        <f>E71+E100+E102+E93</f>
        <v>32207.699999999997</v>
      </c>
      <c r="F70" s="63">
        <f>F71+F100+F102+F93</f>
        <v>32213.899999999998</v>
      </c>
      <c r="I70" s="79"/>
    </row>
    <row r="71" spans="1:11" s="74" customFormat="1" ht="43.5" customHeight="1" x14ac:dyDescent="0.25">
      <c r="A71" s="89" t="s">
        <v>523</v>
      </c>
      <c r="B71" s="89"/>
      <c r="C71" s="59" t="s">
        <v>25</v>
      </c>
      <c r="D71" s="63">
        <f>D72+D73+D74+D75+D76+D77+D78+D79+D80+D81+D82+D83+D84+D87+D88+D89+D90</f>
        <v>32517.100000000002</v>
      </c>
      <c r="E71" s="63">
        <f>E72+E73+E74+E75+E76+E77+E78+E79+E80+E81+E82+E83+E84+E87+E88+E89+E90</f>
        <v>31156.1</v>
      </c>
      <c r="F71" s="63">
        <f>F72+F73+F74+F75+F76+F77+F78+F79+F80+F81+F82+F83+F84+F87+F88+F89+F90</f>
        <v>31158.1</v>
      </c>
      <c r="I71" s="79"/>
      <c r="J71" s="75"/>
    </row>
    <row r="72" spans="1:11" s="74" customFormat="1" ht="84.75" customHeight="1" x14ac:dyDescent="0.25">
      <c r="A72" s="90" t="s">
        <v>524</v>
      </c>
      <c r="B72" s="90"/>
      <c r="C72" s="57" t="s">
        <v>669</v>
      </c>
      <c r="D72" s="62">
        <v>285.8</v>
      </c>
      <c r="E72" s="62">
        <v>285.8</v>
      </c>
      <c r="F72" s="62">
        <v>285.8</v>
      </c>
      <c r="I72" s="79"/>
    </row>
    <row r="73" spans="1:11" s="74" customFormat="1" ht="81" customHeight="1" x14ac:dyDescent="0.25">
      <c r="A73" s="90" t="s">
        <v>525</v>
      </c>
      <c r="B73" s="90"/>
      <c r="C73" s="57" t="s">
        <v>668</v>
      </c>
      <c r="D73" s="62">
        <v>31.5</v>
      </c>
      <c r="E73" s="62">
        <v>31.5</v>
      </c>
      <c r="F73" s="62">
        <v>31.5</v>
      </c>
      <c r="I73" s="79"/>
    </row>
    <row r="74" spans="1:11" s="74" customFormat="1" ht="171" customHeight="1" x14ac:dyDescent="0.25">
      <c r="A74" s="90" t="s">
        <v>526</v>
      </c>
      <c r="B74" s="90"/>
      <c r="C74" s="57" t="s">
        <v>667</v>
      </c>
      <c r="D74" s="62">
        <v>58.2</v>
      </c>
      <c r="E74" s="62">
        <v>58.2</v>
      </c>
      <c r="F74" s="62">
        <v>58.2</v>
      </c>
      <c r="I74" s="79"/>
    </row>
    <row r="75" spans="1:11" s="74" customFormat="1" ht="71.25" customHeight="1" x14ac:dyDescent="0.25">
      <c r="A75" s="90" t="s">
        <v>527</v>
      </c>
      <c r="B75" s="90"/>
      <c r="C75" s="57" t="s">
        <v>677</v>
      </c>
      <c r="D75" s="62">
        <v>304.10000000000002</v>
      </c>
      <c r="E75" s="62">
        <v>304.10000000000002</v>
      </c>
      <c r="F75" s="62">
        <v>304.10000000000002</v>
      </c>
      <c r="I75" s="79"/>
    </row>
    <row r="76" spans="1:11" s="74" customFormat="1" ht="108.75" customHeight="1" x14ac:dyDescent="0.25">
      <c r="A76" s="90" t="s">
        <v>528</v>
      </c>
      <c r="B76" s="90"/>
      <c r="C76" s="57" t="s">
        <v>680</v>
      </c>
      <c r="D76" s="62">
        <v>18.3</v>
      </c>
      <c r="E76" s="62">
        <v>18.3</v>
      </c>
      <c r="F76" s="62">
        <v>18.3</v>
      </c>
      <c r="I76" s="81"/>
    </row>
    <row r="77" spans="1:11" s="74" customFormat="1" ht="55.5" customHeight="1" x14ac:dyDescent="0.25">
      <c r="A77" s="90" t="s">
        <v>529</v>
      </c>
      <c r="B77" s="90"/>
      <c r="C77" s="57" t="s">
        <v>666</v>
      </c>
      <c r="D77" s="62">
        <f>6078.1+90.3+625.1</f>
        <v>6793.5000000000009</v>
      </c>
      <c r="E77" s="62">
        <v>6078.1</v>
      </c>
      <c r="F77" s="62">
        <v>6078.1</v>
      </c>
      <c r="I77" s="81"/>
    </row>
    <row r="78" spans="1:11" s="74" customFormat="1" ht="56.25" customHeight="1" x14ac:dyDescent="0.25">
      <c r="A78" s="90" t="s">
        <v>530</v>
      </c>
      <c r="B78" s="90"/>
      <c r="C78" s="57" t="s">
        <v>665</v>
      </c>
      <c r="D78" s="62">
        <f>22717.6+233.2+414.4</f>
        <v>23365.200000000001</v>
      </c>
      <c r="E78" s="62">
        <v>22717.599999999999</v>
      </c>
      <c r="F78" s="62">
        <v>22717.599999999999</v>
      </c>
      <c r="I78" s="81"/>
    </row>
    <row r="79" spans="1:11" s="74" customFormat="1" ht="138.75" customHeight="1" x14ac:dyDescent="0.25">
      <c r="A79" s="90" t="s">
        <v>531</v>
      </c>
      <c r="B79" s="90"/>
      <c r="C79" s="57" t="s">
        <v>673</v>
      </c>
      <c r="D79" s="62">
        <v>394</v>
      </c>
      <c r="E79" s="62">
        <v>394</v>
      </c>
      <c r="F79" s="62">
        <v>394</v>
      </c>
      <c r="I79" s="79"/>
    </row>
    <row r="80" spans="1:11" s="74" customFormat="1" ht="79.5" customHeight="1" x14ac:dyDescent="0.25">
      <c r="A80" s="90" t="s">
        <v>532</v>
      </c>
      <c r="B80" s="90"/>
      <c r="C80" s="57" t="s">
        <v>675</v>
      </c>
      <c r="D80" s="62">
        <f>370.6+23.4</f>
        <v>394</v>
      </c>
      <c r="E80" s="62">
        <v>394</v>
      </c>
      <c r="F80" s="62">
        <v>394</v>
      </c>
      <c r="I80" s="79"/>
      <c r="K80" s="77"/>
    </row>
    <row r="81" spans="1:9" s="74" customFormat="1" ht="72.75" customHeight="1" x14ac:dyDescent="0.25">
      <c r="A81" s="90" t="s">
        <v>533</v>
      </c>
      <c r="B81" s="90"/>
      <c r="C81" s="57" t="s">
        <v>676</v>
      </c>
      <c r="D81" s="62">
        <v>47.1</v>
      </c>
      <c r="E81" s="62">
        <v>49.1</v>
      </c>
      <c r="F81" s="62">
        <v>51.1</v>
      </c>
      <c r="I81" s="79"/>
    </row>
    <row r="82" spans="1:9" s="74" customFormat="1" ht="78.75" customHeight="1" x14ac:dyDescent="0.25">
      <c r="A82" s="90" t="s">
        <v>534</v>
      </c>
      <c r="B82" s="90"/>
      <c r="C82" s="57" t="s">
        <v>672</v>
      </c>
      <c r="D82" s="62">
        <f>370.6+23.4</f>
        <v>394</v>
      </c>
      <c r="E82" s="62">
        <v>394</v>
      </c>
      <c r="F82" s="62">
        <v>394</v>
      </c>
      <c r="I82" s="81"/>
    </row>
    <row r="83" spans="1:9" s="74" customFormat="1" ht="97.5" customHeight="1" x14ac:dyDescent="0.25">
      <c r="A83" s="90" t="s">
        <v>535</v>
      </c>
      <c r="B83" s="90"/>
      <c r="C83" s="57" t="s">
        <v>671</v>
      </c>
      <c r="D83" s="62">
        <f>370.6+23.4</f>
        <v>394</v>
      </c>
      <c r="E83" s="62">
        <f>370.6+23.4</f>
        <v>394</v>
      </c>
      <c r="F83" s="62">
        <f>370.6+23.4</f>
        <v>394</v>
      </c>
      <c r="I83" s="81"/>
    </row>
    <row r="84" spans="1:9" s="74" customFormat="1" ht="87.75" hidden="1" customHeight="1" x14ac:dyDescent="0.25">
      <c r="A84" s="90" t="s">
        <v>536</v>
      </c>
      <c r="B84" s="90"/>
      <c r="C84" s="57" t="s">
        <v>670</v>
      </c>
      <c r="D84" s="62">
        <f>1111.8-1111.8</f>
        <v>0</v>
      </c>
      <c r="E84" s="62">
        <f>1111.8-1111.8</f>
        <v>0</v>
      </c>
      <c r="F84" s="62">
        <f>1111.8-1111.8</f>
        <v>0</v>
      </c>
      <c r="I84" s="81"/>
    </row>
    <row r="85" spans="1:9" s="74" customFormat="1" ht="80.25" hidden="1" customHeight="1" x14ac:dyDescent="0.25">
      <c r="A85" s="90" t="s">
        <v>537</v>
      </c>
      <c r="B85" s="90"/>
      <c r="C85" s="68" t="s">
        <v>639</v>
      </c>
      <c r="D85" s="62">
        <f>1.4-1.4</f>
        <v>0</v>
      </c>
      <c r="E85" s="62">
        <f>1.4-1.4</f>
        <v>0</v>
      </c>
      <c r="F85" s="62">
        <f>1.4-1.4</f>
        <v>0</v>
      </c>
      <c r="I85" s="79"/>
    </row>
    <row r="86" spans="1:9" s="74" customFormat="1" ht="40.5" hidden="1" customHeight="1" x14ac:dyDescent="0.25">
      <c r="A86" s="90" t="s">
        <v>538</v>
      </c>
      <c r="B86" s="90"/>
      <c r="C86" s="68" t="s">
        <v>640</v>
      </c>
      <c r="D86" s="62">
        <f>48.7-48.7</f>
        <v>0</v>
      </c>
      <c r="E86" s="62">
        <f>48.7-48.7</f>
        <v>0</v>
      </c>
      <c r="F86" s="62">
        <f>48.7-48.7</f>
        <v>0</v>
      </c>
      <c r="I86" s="79"/>
    </row>
    <row r="87" spans="1:9" s="74" customFormat="1" ht="87" customHeight="1" x14ac:dyDescent="0.25">
      <c r="A87" s="90" t="s">
        <v>649</v>
      </c>
      <c r="B87" s="90"/>
      <c r="C87" s="68" t="s">
        <v>650</v>
      </c>
      <c r="D87" s="62">
        <v>37.4</v>
      </c>
      <c r="E87" s="62">
        <v>37.4</v>
      </c>
      <c r="F87" s="62">
        <v>37.4</v>
      </c>
      <c r="I87" s="79"/>
    </row>
    <row r="88" spans="1:9" s="74" customFormat="1" ht="53.25" hidden="1" customHeight="1" x14ac:dyDescent="0.25">
      <c r="A88" s="90" t="s">
        <v>539</v>
      </c>
      <c r="B88" s="90"/>
      <c r="C88" s="57" t="s">
        <v>674</v>
      </c>
      <c r="D88" s="62">
        <v>0</v>
      </c>
      <c r="E88" s="62">
        <v>0</v>
      </c>
      <c r="F88" s="62">
        <v>0</v>
      </c>
      <c r="I88" s="79"/>
    </row>
    <row r="89" spans="1:9" s="74" customFormat="1" ht="70.5" hidden="1" customHeight="1" x14ac:dyDescent="0.25">
      <c r="A89" s="92" t="s">
        <v>661</v>
      </c>
      <c r="B89" s="92"/>
      <c r="C89" s="58" t="s">
        <v>660</v>
      </c>
      <c r="D89" s="62"/>
      <c r="E89" s="62"/>
      <c r="F89" s="62"/>
      <c r="I89" s="79"/>
    </row>
    <row r="90" spans="1:9" s="74" customFormat="1" ht="51.75" hidden="1" x14ac:dyDescent="0.25">
      <c r="A90" s="92" t="s">
        <v>540</v>
      </c>
      <c r="B90" s="92"/>
      <c r="C90" s="57" t="s">
        <v>463</v>
      </c>
      <c r="D90" s="62"/>
      <c r="E90" s="62"/>
      <c r="F90" s="62"/>
      <c r="I90" s="79"/>
    </row>
    <row r="91" spans="1:9" s="74" customFormat="1" ht="64.5" hidden="1" x14ac:dyDescent="0.25">
      <c r="A91" s="92" t="s">
        <v>635</v>
      </c>
      <c r="B91" s="92"/>
      <c r="C91" s="57" t="s">
        <v>636</v>
      </c>
      <c r="D91" s="62">
        <v>0</v>
      </c>
      <c r="E91" s="62"/>
      <c r="F91" s="62"/>
      <c r="I91" s="79"/>
    </row>
    <row r="92" spans="1:9" s="74" customFormat="1" ht="53.25" hidden="1" customHeight="1" x14ac:dyDescent="0.25">
      <c r="A92" s="87" t="s">
        <v>540</v>
      </c>
      <c r="B92" s="88"/>
      <c r="C92" s="57" t="s">
        <v>463</v>
      </c>
      <c r="D92" s="62"/>
      <c r="E92" s="62"/>
      <c r="F92" s="62"/>
      <c r="I92" s="79"/>
    </row>
    <row r="93" spans="1:9" s="74" customFormat="1" ht="69" customHeight="1" x14ac:dyDescent="0.25">
      <c r="A93" s="102" t="s">
        <v>725</v>
      </c>
      <c r="B93" s="103"/>
      <c r="C93" s="59" t="s">
        <v>726</v>
      </c>
      <c r="D93" s="63">
        <f>D95</f>
        <v>0.1</v>
      </c>
      <c r="E93" s="63">
        <f>E95</f>
        <v>0.1</v>
      </c>
      <c r="F93" s="63">
        <f>F95</f>
        <v>0.1</v>
      </c>
      <c r="I93" s="79"/>
    </row>
    <row r="94" spans="1:9" s="74" customFormat="1" ht="75" hidden="1" customHeight="1" x14ac:dyDescent="0.25">
      <c r="A94" s="87" t="s">
        <v>661</v>
      </c>
      <c r="B94" s="88"/>
      <c r="C94" s="57" t="s">
        <v>660</v>
      </c>
      <c r="D94" s="62"/>
      <c r="E94" s="62"/>
      <c r="F94" s="62"/>
      <c r="I94" s="79"/>
    </row>
    <row r="95" spans="1:9" s="74" customFormat="1" ht="69.75" customHeight="1" x14ac:dyDescent="0.25">
      <c r="A95" s="87" t="s">
        <v>635</v>
      </c>
      <c r="B95" s="88"/>
      <c r="C95" s="57" t="s">
        <v>636</v>
      </c>
      <c r="D95" s="62">
        <v>0.1</v>
      </c>
      <c r="E95" s="62">
        <v>0.1</v>
      </c>
      <c r="F95" s="62">
        <v>0.1</v>
      </c>
      <c r="I95" s="79"/>
    </row>
    <row r="96" spans="1:9" s="74" customFormat="1" ht="58.5" hidden="1" customHeight="1" x14ac:dyDescent="0.25">
      <c r="A96" s="89" t="s">
        <v>695</v>
      </c>
      <c r="B96" s="89"/>
      <c r="C96" s="86" t="s">
        <v>696</v>
      </c>
      <c r="D96" s="63">
        <f>D97</f>
        <v>0</v>
      </c>
      <c r="E96" s="63">
        <f>E97</f>
        <v>0</v>
      </c>
      <c r="F96" s="63">
        <f>F97</f>
        <v>0</v>
      </c>
      <c r="I96" s="79"/>
    </row>
    <row r="97" spans="1:9" s="74" customFormat="1" ht="58.5" hidden="1" customHeight="1" x14ac:dyDescent="0.25">
      <c r="A97" s="90" t="s">
        <v>540</v>
      </c>
      <c r="B97" s="90"/>
      <c r="C97" s="57" t="s">
        <v>694</v>
      </c>
      <c r="D97" s="62">
        <v>0</v>
      </c>
      <c r="E97" s="62">
        <v>0</v>
      </c>
      <c r="F97" s="62">
        <v>0</v>
      </c>
      <c r="I97" s="79"/>
    </row>
    <row r="98" spans="1:9" s="74" customFormat="1" ht="69.75" hidden="1" customHeight="1" x14ac:dyDescent="0.25">
      <c r="A98" s="89" t="s">
        <v>705</v>
      </c>
      <c r="B98" s="89"/>
      <c r="C98" s="59" t="s">
        <v>706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75" hidden="1" customHeight="1" x14ac:dyDescent="0.25">
      <c r="A99" s="90" t="s">
        <v>661</v>
      </c>
      <c r="B99" s="90"/>
      <c r="C99" s="57" t="s">
        <v>660</v>
      </c>
      <c r="D99" s="62">
        <v>0</v>
      </c>
      <c r="E99" s="62">
        <v>0</v>
      </c>
      <c r="F99" s="62">
        <v>0</v>
      </c>
      <c r="I99" s="79"/>
    </row>
    <row r="100" spans="1:9" s="74" customFormat="1" ht="75" customHeight="1" x14ac:dyDescent="0.25">
      <c r="A100" s="89" t="s">
        <v>695</v>
      </c>
      <c r="B100" s="89"/>
      <c r="C100" s="59" t="s">
        <v>696</v>
      </c>
      <c r="D100" s="63">
        <f>D101</f>
        <v>115.2</v>
      </c>
      <c r="E100" s="63">
        <f>E101</f>
        <v>121</v>
      </c>
      <c r="F100" s="63">
        <f>F101</f>
        <v>125.2</v>
      </c>
      <c r="I100" s="79"/>
    </row>
    <row r="101" spans="1:9" s="74" customFormat="1" ht="64.5" customHeight="1" x14ac:dyDescent="0.25">
      <c r="A101" s="90" t="s">
        <v>540</v>
      </c>
      <c r="B101" s="90"/>
      <c r="C101" s="57" t="s">
        <v>694</v>
      </c>
      <c r="D101" s="62">
        <f>115.8-0.6</f>
        <v>115.2</v>
      </c>
      <c r="E101" s="62">
        <v>121</v>
      </c>
      <c r="F101" s="62">
        <v>125.2</v>
      </c>
      <c r="I101" s="79"/>
    </row>
    <row r="102" spans="1:9" s="74" customFormat="1" ht="75" customHeight="1" x14ac:dyDescent="0.25">
      <c r="A102" s="89" t="s">
        <v>705</v>
      </c>
      <c r="B102" s="89"/>
      <c r="C102" s="59" t="s">
        <v>706</v>
      </c>
      <c r="D102" s="63">
        <f>D103</f>
        <v>945.1</v>
      </c>
      <c r="E102" s="63">
        <f>E103</f>
        <v>930.5</v>
      </c>
      <c r="F102" s="63">
        <f>F103</f>
        <v>930.5</v>
      </c>
      <c r="I102" s="79"/>
    </row>
    <row r="103" spans="1:9" s="74" customFormat="1" ht="75" customHeight="1" x14ac:dyDescent="0.25">
      <c r="A103" s="90" t="s">
        <v>661</v>
      </c>
      <c r="B103" s="90"/>
      <c r="C103" s="57" t="s">
        <v>660</v>
      </c>
      <c r="D103" s="62">
        <v>945.1</v>
      </c>
      <c r="E103" s="62">
        <v>930.5</v>
      </c>
      <c r="F103" s="62">
        <v>930.5</v>
      </c>
      <c r="I103" s="79"/>
    </row>
    <row r="104" spans="1:9" s="74" customFormat="1" ht="18" customHeight="1" x14ac:dyDescent="0.25">
      <c r="A104" s="101" t="s">
        <v>547</v>
      </c>
      <c r="B104" s="101"/>
      <c r="C104" s="59" t="s">
        <v>679</v>
      </c>
      <c r="D104" s="63">
        <f>D107+D105</f>
        <v>24336.799999999999</v>
      </c>
      <c r="E104" s="63">
        <f>E107+E105</f>
        <v>539.79999999999995</v>
      </c>
      <c r="F104" s="63">
        <f>F107+F105</f>
        <v>539.79999999999995</v>
      </c>
      <c r="I104" s="79"/>
    </row>
    <row r="105" spans="1:9" s="74" customFormat="1" ht="82.5" customHeight="1" x14ac:dyDescent="0.25">
      <c r="A105" s="101" t="s">
        <v>715</v>
      </c>
      <c r="B105" s="101"/>
      <c r="C105" s="59" t="s">
        <v>718</v>
      </c>
      <c r="D105" s="63">
        <f>D106</f>
        <v>127.69999999999999</v>
      </c>
      <c r="E105" s="63">
        <f>E106</f>
        <v>125.9</v>
      </c>
      <c r="F105" s="63">
        <f>F106</f>
        <v>125.9</v>
      </c>
      <c r="I105" s="79"/>
    </row>
    <row r="106" spans="1:9" s="74" customFormat="1" ht="95.25" customHeight="1" x14ac:dyDescent="0.25">
      <c r="A106" s="92" t="s">
        <v>716</v>
      </c>
      <c r="B106" s="92"/>
      <c r="C106" s="57" t="s">
        <v>717</v>
      </c>
      <c r="D106" s="62">
        <f>2.6+125.1</f>
        <v>127.69999999999999</v>
      </c>
      <c r="E106" s="62">
        <f>2.5+123.4</f>
        <v>125.9</v>
      </c>
      <c r="F106" s="62">
        <f>2.5+123.4</f>
        <v>125.9</v>
      </c>
      <c r="I106" s="79"/>
    </row>
    <row r="107" spans="1:9" s="74" customFormat="1" ht="36" customHeight="1" x14ac:dyDescent="0.25">
      <c r="A107" s="101" t="s">
        <v>651</v>
      </c>
      <c r="B107" s="101"/>
      <c r="C107" s="59" t="s">
        <v>652</v>
      </c>
      <c r="D107" s="63">
        <f>D110+D135+D108+D134+E1358+D109</f>
        <v>24209.1</v>
      </c>
      <c r="E107" s="63">
        <f>E110+E112+E111+E131</f>
        <v>413.9</v>
      </c>
      <c r="F107" s="63">
        <f>F110+F112+F111+F131</f>
        <v>413.9</v>
      </c>
      <c r="I107" s="79"/>
    </row>
    <row r="108" spans="1:9" s="74" customFormat="1" ht="50.25" customHeight="1" x14ac:dyDescent="0.25">
      <c r="A108" s="87" t="s">
        <v>688</v>
      </c>
      <c r="B108" s="88"/>
      <c r="C108" s="57" t="s">
        <v>654</v>
      </c>
      <c r="D108" s="62">
        <f>100+80+20000</f>
        <v>20180</v>
      </c>
      <c r="E108" s="62">
        <v>0</v>
      </c>
      <c r="F108" s="62">
        <v>0</v>
      </c>
      <c r="I108" s="79"/>
    </row>
    <row r="109" spans="1:9" s="74" customFormat="1" ht="50.25" customHeight="1" x14ac:dyDescent="0.25">
      <c r="A109" s="87" t="s">
        <v>681</v>
      </c>
      <c r="B109" s="88"/>
      <c r="C109" s="57" t="s">
        <v>734</v>
      </c>
      <c r="D109" s="62">
        <v>51.1</v>
      </c>
      <c r="E109" s="62">
        <v>0</v>
      </c>
      <c r="F109" s="62">
        <v>0</v>
      </c>
      <c r="I109" s="79"/>
    </row>
    <row r="110" spans="1:9" ht="93" customHeight="1" x14ac:dyDescent="0.25">
      <c r="A110" s="87" t="s">
        <v>681</v>
      </c>
      <c r="B110" s="88"/>
      <c r="C110" s="57" t="s">
        <v>723</v>
      </c>
      <c r="D110" s="62">
        <v>500</v>
      </c>
      <c r="E110" s="62">
        <v>413.9</v>
      </c>
      <c r="F110" s="62">
        <v>413.9</v>
      </c>
      <c r="I110" s="35"/>
    </row>
    <row r="111" spans="1:9" ht="73.5" hidden="1" customHeight="1" x14ac:dyDescent="0.25">
      <c r="A111" s="87" t="s">
        <v>688</v>
      </c>
      <c r="B111" s="88"/>
      <c r="C111" s="57" t="s">
        <v>654</v>
      </c>
      <c r="D111" s="62"/>
      <c r="E111" s="62"/>
      <c r="F111" s="62"/>
      <c r="I111" s="35"/>
    </row>
    <row r="112" spans="1:9" ht="73.5" hidden="1" customHeight="1" x14ac:dyDescent="0.25">
      <c r="A112" s="87" t="s">
        <v>686</v>
      </c>
      <c r="B112" s="88"/>
      <c r="C112" s="57" t="s">
        <v>687</v>
      </c>
      <c r="D112" s="62"/>
      <c r="E112" s="62"/>
      <c r="F112" s="62"/>
      <c r="I112" s="35"/>
    </row>
    <row r="113" spans="1:9" ht="71.25" hidden="1" customHeight="1" x14ac:dyDescent="0.25">
      <c r="A113" s="92" t="s">
        <v>612</v>
      </c>
      <c r="B113" s="92"/>
      <c r="C113" s="57" t="s">
        <v>678</v>
      </c>
      <c r="D113" s="62"/>
      <c r="E113" s="62"/>
      <c r="F113" s="62"/>
      <c r="I113" s="35"/>
    </row>
    <row r="114" spans="1:9" hidden="1" x14ac:dyDescent="0.25">
      <c r="A114" s="93"/>
      <c r="B114" s="93"/>
      <c r="C114" s="13"/>
      <c r="D114" s="61"/>
      <c r="E114" s="61"/>
      <c r="F114" s="61"/>
      <c r="I114" s="35"/>
    </row>
    <row r="115" spans="1:9" hidden="1" x14ac:dyDescent="0.25">
      <c r="A115" s="95"/>
      <c r="B115" s="95"/>
      <c r="C115" s="14"/>
      <c r="D115" s="61"/>
      <c r="E115" s="61"/>
      <c r="F115" s="61"/>
      <c r="I115" s="35"/>
    </row>
    <row r="116" spans="1:9" ht="64.5" hidden="1" x14ac:dyDescent="0.25">
      <c r="A116" s="93" t="s">
        <v>631</v>
      </c>
      <c r="B116" s="93"/>
      <c r="C116" s="13" t="s">
        <v>632</v>
      </c>
      <c r="D116" s="61">
        <v>0</v>
      </c>
      <c r="E116" s="61">
        <v>0</v>
      </c>
      <c r="F116" s="61">
        <v>0</v>
      </c>
      <c r="I116" s="35"/>
    </row>
    <row r="117" spans="1:9" ht="68.25" hidden="1" customHeight="1" x14ac:dyDescent="0.25">
      <c r="A117" s="93" t="s">
        <v>633</v>
      </c>
      <c r="B117" s="93"/>
      <c r="C117" s="13" t="s">
        <v>634</v>
      </c>
      <c r="D117" s="61">
        <v>0</v>
      </c>
      <c r="E117" s="61">
        <v>0</v>
      </c>
      <c r="F117" s="61">
        <v>0</v>
      </c>
      <c r="I117" s="35"/>
    </row>
    <row r="118" spans="1:9" ht="38.25" hidden="1" customHeight="1" x14ac:dyDescent="0.25">
      <c r="A118" s="95" t="s">
        <v>623</v>
      </c>
      <c r="B118" s="95"/>
      <c r="C118" s="14" t="s">
        <v>624</v>
      </c>
      <c r="D118" s="60">
        <v>0</v>
      </c>
      <c r="E118" s="61">
        <v>0</v>
      </c>
      <c r="F118" s="61">
        <v>0</v>
      </c>
      <c r="I118" s="35"/>
    </row>
    <row r="119" spans="1:9" ht="31.5" hidden="1" customHeight="1" x14ac:dyDescent="0.25">
      <c r="A119" s="93" t="s">
        <v>625</v>
      </c>
      <c r="B119" s="93"/>
      <c r="C119" s="13" t="s">
        <v>626</v>
      </c>
      <c r="D119" s="61">
        <v>0</v>
      </c>
      <c r="E119" s="61">
        <v>0</v>
      </c>
      <c r="F119" s="61">
        <v>0</v>
      </c>
      <c r="I119" s="35"/>
    </row>
    <row r="120" spans="1:9" ht="26.25" hidden="1" x14ac:dyDescent="0.25">
      <c r="A120" s="95" t="s">
        <v>627</v>
      </c>
      <c r="B120" s="95"/>
      <c r="C120" s="14" t="s">
        <v>628</v>
      </c>
      <c r="D120" s="60">
        <v>0</v>
      </c>
      <c r="E120" s="61">
        <v>0</v>
      </c>
      <c r="F120" s="61">
        <v>0</v>
      </c>
      <c r="I120" s="35"/>
    </row>
    <row r="121" spans="1:9" ht="26.25" hidden="1" customHeight="1" x14ac:dyDescent="0.25">
      <c r="A121" s="93" t="s">
        <v>629</v>
      </c>
      <c r="B121" s="93"/>
      <c r="C121" s="13" t="s">
        <v>626</v>
      </c>
      <c r="D121" s="61">
        <v>0</v>
      </c>
      <c r="E121" s="61">
        <v>0</v>
      </c>
      <c r="F121" s="61">
        <v>0</v>
      </c>
      <c r="I121" s="35"/>
    </row>
    <row r="122" spans="1:9" ht="71.25" hidden="1" customHeight="1" x14ac:dyDescent="0.25">
      <c r="A122" s="100" t="s">
        <v>635</v>
      </c>
      <c r="B122" s="100"/>
      <c r="C122" s="13" t="s">
        <v>636</v>
      </c>
      <c r="D122" s="61"/>
      <c r="E122" s="61">
        <v>0</v>
      </c>
      <c r="F122" s="61">
        <v>0</v>
      </c>
      <c r="I122" s="35"/>
    </row>
    <row r="123" spans="1:9" ht="26.25" hidden="1" customHeight="1" x14ac:dyDescent="0.25">
      <c r="A123" s="99" t="s">
        <v>651</v>
      </c>
      <c r="B123" s="99"/>
      <c r="C123" s="14" t="s">
        <v>652</v>
      </c>
      <c r="D123" s="60">
        <f>D124+D126+D125</f>
        <v>0</v>
      </c>
      <c r="E123" s="60">
        <v>0</v>
      </c>
      <c r="F123" s="60">
        <v>0</v>
      </c>
      <c r="I123" s="35"/>
    </row>
    <row r="124" spans="1:9" ht="51.75" hidden="1" customHeight="1" x14ac:dyDescent="0.25">
      <c r="A124" s="97" t="s">
        <v>653</v>
      </c>
      <c r="B124" s="98"/>
      <c r="C124" s="13" t="s">
        <v>654</v>
      </c>
      <c r="D124" s="61"/>
      <c r="E124" s="61">
        <v>0</v>
      </c>
      <c r="F124" s="61">
        <v>0</v>
      </c>
      <c r="I124" s="35"/>
    </row>
    <row r="125" spans="1:9" ht="67.5" hidden="1" customHeight="1" x14ac:dyDescent="0.25">
      <c r="A125" s="97" t="s">
        <v>658</v>
      </c>
      <c r="B125" s="98"/>
      <c r="C125" s="13" t="s">
        <v>659</v>
      </c>
      <c r="D125" s="61"/>
      <c r="E125" s="61">
        <v>0</v>
      </c>
      <c r="F125" s="61">
        <v>0</v>
      </c>
      <c r="I125" s="35"/>
    </row>
    <row r="126" spans="1:9" ht="70.5" hidden="1" customHeight="1" x14ac:dyDescent="0.25">
      <c r="A126" s="97" t="s">
        <v>655</v>
      </c>
      <c r="B126" s="98"/>
      <c r="C126" s="13" t="s">
        <v>632</v>
      </c>
      <c r="D126" s="61"/>
      <c r="E126" s="61">
        <v>0</v>
      </c>
      <c r="F126" s="61">
        <v>0</v>
      </c>
      <c r="I126" s="35"/>
    </row>
    <row r="127" spans="1:9" ht="45" hidden="1" customHeight="1" x14ac:dyDescent="0.25">
      <c r="A127" s="95" t="s">
        <v>623</v>
      </c>
      <c r="B127" s="95"/>
      <c r="C127" s="14" t="s">
        <v>624</v>
      </c>
      <c r="D127" s="61"/>
      <c r="E127" s="61">
        <v>0</v>
      </c>
      <c r="F127" s="61">
        <v>0</v>
      </c>
      <c r="I127" s="35"/>
    </row>
    <row r="128" spans="1:9" ht="44.25" hidden="1" customHeight="1" x14ac:dyDescent="0.25">
      <c r="A128" s="93" t="s">
        <v>625</v>
      </c>
      <c r="B128" s="93"/>
      <c r="C128" s="54" t="s">
        <v>646</v>
      </c>
      <c r="D128" s="61"/>
      <c r="E128" s="61">
        <v>0</v>
      </c>
      <c r="F128" s="61">
        <v>0</v>
      </c>
      <c r="I128" s="35"/>
    </row>
    <row r="129" spans="1:9" ht="26.25" hidden="1" customHeight="1" x14ac:dyDescent="0.25">
      <c r="A129" s="95" t="s">
        <v>627</v>
      </c>
      <c r="B129" s="95"/>
      <c r="C129" s="14" t="s">
        <v>628</v>
      </c>
      <c r="D129" s="61"/>
      <c r="E129" s="61">
        <v>0</v>
      </c>
      <c r="F129" s="61">
        <v>0</v>
      </c>
      <c r="I129" s="35"/>
    </row>
    <row r="130" spans="1:9" ht="26.25" hidden="1" customHeight="1" x14ac:dyDescent="0.25">
      <c r="A130" s="93" t="s">
        <v>629</v>
      </c>
      <c r="B130" s="93"/>
      <c r="C130" s="54" t="s">
        <v>647</v>
      </c>
      <c r="D130" s="61"/>
      <c r="E130" s="61">
        <v>0</v>
      </c>
      <c r="F130" s="61">
        <v>0</v>
      </c>
      <c r="I130" s="35"/>
    </row>
    <row r="131" spans="1:9" ht="57.75" hidden="1" customHeight="1" x14ac:dyDescent="0.25">
      <c r="A131" s="92" t="s">
        <v>689</v>
      </c>
      <c r="B131" s="92"/>
      <c r="C131" s="54" t="s">
        <v>690</v>
      </c>
      <c r="D131" s="61">
        <v>0</v>
      </c>
      <c r="E131" s="61">
        <v>0</v>
      </c>
      <c r="F131" s="61">
        <v>0</v>
      </c>
      <c r="I131" s="35"/>
    </row>
    <row r="132" spans="1:9" ht="57.75" hidden="1" customHeight="1" x14ac:dyDescent="0.25">
      <c r="A132" s="99" t="s">
        <v>691</v>
      </c>
      <c r="B132" s="99"/>
      <c r="C132" s="67" t="s">
        <v>692</v>
      </c>
      <c r="D132" s="60">
        <f>D133</f>
        <v>0</v>
      </c>
      <c r="E132" s="60">
        <f t="shared" ref="E132:F132" si="0">E133</f>
        <v>0</v>
      </c>
      <c r="F132" s="60">
        <f t="shared" si="0"/>
        <v>0</v>
      </c>
      <c r="I132" s="35"/>
    </row>
    <row r="133" spans="1:9" ht="57.75" hidden="1" customHeight="1" x14ac:dyDescent="0.25">
      <c r="A133" s="100"/>
      <c r="B133" s="100"/>
      <c r="C133" s="65"/>
      <c r="D133" s="61"/>
      <c r="E133" s="61"/>
      <c r="F133" s="61"/>
      <c r="I133" s="35"/>
    </row>
    <row r="134" spans="1:9" ht="57.75" customHeight="1" x14ac:dyDescent="0.25">
      <c r="A134" s="87" t="s">
        <v>732</v>
      </c>
      <c r="B134" s="88"/>
      <c r="C134" s="65" t="s">
        <v>733</v>
      </c>
      <c r="D134" s="61">
        <v>3000</v>
      </c>
      <c r="E134" s="61">
        <v>0</v>
      </c>
      <c r="F134" s="61">
        <v>0</v>
      </c>
      <c r="I134" s="35"/>
    </row>
    <row r="135" spans="1:9" ht="57.75" customHeight="1" x14ac:dyDescent="0.25">
      <c r="A135" s="87" t="s">
        <v>709</v>
      </c>
      <c r="B135" s="88"/>
      <c r="C135" s="65" t="s">
        <v>710</v>
      </c>
      <c r="D135" s="61">
        <f>354.3+26.9+96.8</f>
        <v>478</v>
      </c>
      <c r="E135" s="61">
        <v>0</v>
      </c>
      <c r="F135" s="61">
        <v>0</v>
      </c>
      <c r="I135" s="35"/>
    </row>
    <row r="136" spans="1:9" ht="57.75" customHeight="1" x14ac:dyDescent="0.25">
      <c r="A136" s="101" t="s">
        <v>729</v>
      </c>
      <c r="B136" s="101"/>
      <c r="C136" s="59" t="s">
        <v>692</v>
      </c>
      <c r="D136" s="60">
        <f>D137</f>
        <v>1500</v>
      </c>
      <c r="E136" s="60">
        <v>0</v>
      </c>
      <c r="F136" s="60">
        <v>0</v>
      </c>
      <c r="I136" s="35"/>
    </row>
    <row r="137" spans="1:9" ht="57.75" customHeight="1" x14ac:dyDescent="0.25">
      <c r="A137" s="87" t="s">
        <v>727</v>
      </c>
      <c r="B137" s="88"/>
      <c r="C137" s="57" t="s">
        <v>728</v>
      </c>
      <c r="D137" s="61">
        <v>1500</v>
      </c>
      <c r="E137" s="61">
        <v>0</v>
      </c>
      <c r="F137" s="61">
        <v>0</v>
      </c>
      <c r="I137" s="35"/>
    </row>
    <row r="138" spans="1:9" ht="57.75" customHeight="1" x14ac:dyDescent="0.25">
      <c r="A138" s="101" t="s">
        <v>722</v>
      </c>
      <c r="B138" s="101"/>
      <c r="C138" s="67" t="s">
        <v>721</v>
      </c>
      <c r="D138" s="60">
        <f>D139</f>
        <v>-2061.1</v>
      </c>
      <c r="E138" s="60">
        <f>E139</f>
        <v>0</v>
      </c>
      <c r="F138" s="60">
        <f>F139</f>
        <v>0</v>
      </c>
      <c r="I138" s="35"/>
    </row>
    <row r="139" spans="1:9" ht="57.75" customHeight="1" x14ac:dyDescent="0.25">
      <c r="A139" s="92" t="s">
        <v>719</v>
      </c>
      <c r="B139" s="92"/>
      <c r="C139" s="65" t="s">
        <v>720</v>
      </c>
      <c r="D139" s="61">
        <v>-2061.1</v>
      </c>
      <c r="E139" s="61">
        <v>0</v>
      </c>
      <c r="F139" s="61">
        <v>0</v>
      </c>
      <c r="I139" s="35"/>
    </row>
    <row r="140" spans="1:9" x14ac:dyDescent="0.25">
      <c r="A140" s="96" t="s">
        <v>26</v>
      </c>
      <c r="B140" s="96"/>
      <c r="C140" s="9"/>
      <c r="D140" s="64">
        <f>D23+D34</f>
        <v>144425.4</v>
      </c>
      <c r="E140" s="64">
        <f>E23+E34</f>
        <v>100086.3</v>
      </c>
      <c r="F140" s="64">
        <f>F23+F34</f>
        <v>103678.1</v>
      </c>
      <c r="I140" s="35"/>
    </row>
    <row r="141" spans="1:9" x14ac:dyDescent="0.25">
      <c r="A141" s="91"/>
      <c r="B141" s="91"/>
      <c r="C141" s="10"/>
      <c r="D141" s="10"/>
      <c r="E141" s="10"/>
      <c r="F141" s="10"/>
      <c r="I141" s="35"/>
    </row>
    <row r="142" spans="1:9" x14ac:dyDescent="0.25">
      <c r="A142" s="91"/>
      <c r="B142" s="91"/>
      <c r="C142" s="10"/>
      <c r="D142" s="10"/>
      <c r="E142" s="10"/>
      <c r="F142" s="10"/>
      <c r="I142" s="35"/>
    </row>
    <row r="143" spans="1:9" x14ac:dyDescent="0.25">
      <c r="A143" s="94"/>
      <c r="B143" s="94"/>
    </row>
  </sheetData>
  <mergeCells count="136">
    <mergeCell ref="A69:B69"/>
    <mergeCell ref="A138:B138"/>
    <mergeCell ref="A139:B139"/>
    <mergeCell ref="A27:B27"/>
    <mergeCell ref="A37:B37"/>
    <mergeCell ref="A38:B38"/>
    <mergeCell ref="A39:B39"/>
    <mergeCell ref="A40:B40"/>
    <mergeCell ref="A70:B70"/>
    <mergeCell ref="A42:B42"/>
    <mergeCell ref="A44:B44"/>
    <mergeCell ref="A45:B45"/>
    <mergeCell ref="A46:B46"/>
    <mergeCell ref="A47:B47"/>
    <mergeCell ref="A48:B48"/>
    <mergeCell ref="A67:B67"/>
    <mergeCell ref="A68:B68"/>
    <mergeCell ref="A66:B66"/>
    <mergeCell ref="A43:B43"/>
    <mergeCell ref="A56:B56"/>
    <mergeCell ref="A55:B55"/>
    <mergeCell ref="A62:B62"/>
    <mergeCell ref="A63:B63"/>
    <mergeCell ref="A64:B64"/>
    <mergeCell ref="A60:B60"/>
    <mergeCell ref="A61:B61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58:B58"/>
    <mergeCell ref="A53:B53"/>
    <mergeCell ref="A59:B59"/>
    <mergeCell ref="A54:B54"/>
    <mergeCell ref="A41:B41"/>
    <mergeCell ref="A49:B49"/>
    <mergeCell ref="A50:B50"/>
    <mergeCell ref="A51:B51"/>
    <mergeCell ref="A52:B52"/>
    <mergeCell ref="A57:B57"/>
    <mergeCell ref="A115:B115"/>
    <mergeCell ref="A117:B117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29:B29"/>
    <mergeCell ref="A65:B65"/>
    <mergeCell ref="A90:B90"/>
    <mergeCell ref="A91:B91"/>
    <mergeCell ref="A111:B111"/>
    <mergeCell ref="A93:B93"/>
    <mergeCell ref="A97:B97"/>
    <mergeCell ref="A96:B96"/>
    <mergeCell ref="A98:B98"/>
    <mergeCell ref="A99:B99"/>
    <mergeCell ref="A104:B104"/>
    <mergeCell ref="A107:B107"/>
    <mergeCell ref="A94:B94"/>
    <mergeCell ref="A92:B92"/>
    <mergeCell ref="A108:B108"/>
    <mergeCell ref="A105:B105"/>
    <mergeCell ref="A106:B106"/>
    <mergeCell ref="A100:B100"/>
    <mergeCell ref="A101:B101"/>
    <mergeCell ref="A102:B102"/>
    <mergeCell ref="A103:B103"/>
    <mergeCell ref="A110:B110"/>
    <mergeCell ref="A95:B95"/>
    <mergeCell ref="A112:B112"/>
    <mergeCell ref="A143:B143"/>
    <mergeCell ref="A127:B127"/>
    <mergeCell ref="A128:B128"/>
    <mergeCell ref="A129:B129"/>
    <mergeCell ref="A130:B130"/>
    <mergeCell ref="A140:B140"/>
    <mergeCell ref="A141:B141"/>
    <mergeCell ref="A126:B126"/>
    <mergeCell ref="A135:B135"/>
    <mergeCell ref="A131:B131"/>
    <mergeCell ref="A132:B132"/>
    <mergeCell ref="A133:B133"/>
    <mergeCell ref="A136:B136"/>
    <mergeCell ref="A137:B137"/>
    <mergeCell ref="A124:B124"/>
    <mergeCell ref="A125:B125"/>
    <mergeCell ref="A118:B118"/>
    <mergeCell ref="A114:B114"/>
    <mergeCell ref="A119:B119"/>
    <mergeCell ref="A120:B120"/>
    <mergeCell ref="A121:B121"/>
    <mergeCell ref="A122:B122"/>
    <mergeCell ref="A123:B123"/>
    <mergeCell ref="A134:B134"/>
    <mergeCell ref="A109:B109"/>
    <mergeCell ref="A71:B71"/>
    <mergeCell ref="A72:B72"/>
    <mergeCell ref="A73:B73"/>
    <mergeCell ref="A74:B74"/>
    <mergeCell ref="A75:B75"/>
    <mergeCell ref="A76:B76"/>
    <mergeCell ref="A142:B142"/>
    <mergeCell ref="A77:B77"/>
    <mergeCell ref="A78:B78"/>
    <mergeCell ref="A79:B79"/>
    <mergeCell ref="A80:B80"/>
    <mergeCell ref="A81:B81"/>
    <mergeCell ref="A83:B83"/>
    <mergeCell ref="A84:B84"/>
    <mergeCell ref="A85:B85"/>
    <mergeCell ref="A86:B86"/>
    <mergeCell ref="A82:B82"/>
    <mergeCell ref="A87:B87"/>
    <mergeCell ref="A88:B88"/>
    <mergeCell ref="A89:B89"/>
    <mergeCell ref="A116:B116"/>
    <mergeCell ref="A113:B113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4" t="s">
        <v>460</v>
      </c>
      <c r="B1" s="104"/>
      <c r="C1" s="104"/>
      <c r="D1" s="104"/>
      <c r="E1" s="104"/>
      <c r="F1" s="104"/>
      <c r="G1" s="104"/>
      <c r="H1" s="104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4" t="s">
        <v>458</v>
      </c>
      <c r="B4" s="104"/>
      <c r="C4" s="104"/>
      <c r="D4" s="104"/>
      <c r="E4" s="104"/>
      <c r="F4" s="104"/>
      <c r="G4" s="104"/>
      <c r="H4" s="104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4" t="s">
        <v>459</v>
      </c>
      <c r="B8" s="104"/>
      <c r="C8" s="104"/>
      <c r="D8" s="104"/>
      <c r="E8" s="104"/>
      <c r="F8" s="104"/>
      <c r="G8" s="104"/>
      <c r="H8" s="104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2023-09-06T12:24:33Z</dcterms:modified>
</cp:coreProperties>
</file>